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18_Комиссия по разработке ТПОМС\1_2019 Комиссия по разработке ТПОМС на 2019 год\Протокол №20_2020_ТП_ТС_Vмо\рабочий материал\Тарифное соглашение 2020\"/>
    </mc:Choice>
  </mc:AlternateContent>
  <bookViews>
    <workbookView xWindow="240" yWindow="60" windowWidth="20955" windowHeight="7170"/>
  </bookViews>
  <sheets>
    <sheet name="ДС" sheetId="1" r:id="rId1"/>
  </sheets>
  <externalReferences>
    <externalReference r:id="rId2"/>
  </externalReferences>
  <definedNames>
    <definedName name="_xlnm._FilterDatabase" localSheetId="0" hidden="1">ДС!$F$3:$H$3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ДС!#REF!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H7" i="1" l="1"/>
  <c r="H6" i="1"/>
  <c r="H5" i="1"/>
</calcChain>
</file>

<file path=xl/sharedStrings.xml><?xml version="1.0" encoding="utf-8"?>
<sst xmlns="http://schemas.openxmlformats.org/spreadsheetml/2006/main" count="16" uniqueCount="16">
  <si>
    <t>№п/п</t>
  </si>
  <si>
    <t xml:space="preserve">Наименование услуг </t>
  </si>
  <si>
    <t xml:space="preserve">Код услуги </t>
  </si>
  <si>
    <t>Размер базового тарифа для оплаты диализа, без учета коэффициента дифференциации, в руб.
Бтд</t>
  </si>
  <si>
    <t xml:space="preserve">Коэффициент относительной затратоемкости 
</t>
  </si>
  <si>
    <t xml:space="preserve">Доля расходов на заработную плату в составе тарифа на оплату диализа        , в % </t>
  </si>
  <si>
    <t>Коэффициент дифференциации
КД</t>
  </si>
  <si>
    <t xml:space="preserve">Тариф за услугу,
 в руб.
</t>
  </si>
  <si>
    <t>Гемодиализ интермиттирующий высокопоточный</t>
  </si>
  <si>
    <t>A18.05.002.001</t>
  </si>
  <si>
    <t>Перитонеальный диализ</t>
  </si>
  <si>
    <t>A18.30.001</t>
  </si>
  <si>
    <t xml:space="preserve">Перитонеальный диализ с использованием автоматизированных технологий </t>
  </si>
  <si>
    <t>А18.30.001.002</t>
  </si>
  <si>
    <t>Тарифы за услугу - за проведение одной процедуры гемодиализа и за 1 день лечения (обмена) при проведении заместительной почечной терапии (ЗПТ) методом  перитонеального диализа или методом перитонеального диализа с использованием автоматизированных технологий в условиях дневного стационара, применяемые, в том числе для осуществления межтерриториальных расчетов, действующие с 01.01.2020.</t>
  </si>
  <si>
    <r>
      <t>Приложение №7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</t>
    </r>
    <r>
      <rPr>
        <sz val="11"/>
        <rFont val="Times New Roman"/>
        <family val="1"/>
        <charset val="204"/>
      </rPr>
      <t>сти в 2020 году,  принятому 09.01.2020г.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</si>
</sst>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6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3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3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6" borderId="0" applyNumberFormat="0" applyBorder="0" applyAlignment="0" applyProtection="0"/>
    <xf numFmtId="0" fontId="7" fillId="20" borderId="0" applyNumberFormat="0" applyBorder="0" applyAlignment="0" applyProtection="0"/>
    <xf numFmtId="0" fontId="7" fillId="16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5" borderId="0" applyNumberFormat="0" applyBorder="0" applyAlignment="0" applyProtection="0"/>
    <xf numFmtId="0" fontId="7" fillId="23" borderId="0" applyNumberFormat="0" applyBorder="0" applyAlignment="0" applyProtection="0"/>
    <xf numFmtId="0" fontId="7" fillId="17" borderId="0" applyNumberFormat="0" applyBorder="0" applyAlignment="0" applyProtection="0"/>
    <xf numFmtId="0" fontId="8" fillId="8" borderId="0" applyNumberFormat="0" applyBorder="0" applyAlignment="0" applyProtection="0"/>
    <xf numFmtId="0" fontId="9" fillId="11" borderId="3" applyNumberFormat="0" applyAlignment="0" applyProtection="0"/>
    <xf numFmtId="0" fontId="10" fillId="22" borderId="4" applyNumberFormat="0" applyAlignment="0" applyProtection="0"/>
    <xf numFmtId="166" fontId="6" fillId="0" borderId="0" applyBorder="0" applyProtection="0"/>
    <xf numFmtId="0" fontId="6" fillId="0" borderId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 applyBorder="0" applyProtection="0">
      <alignment horizontal="center"/>
    </xf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3" fillId="0" borderId="0" applyNumberFormat="0" applyBorder="0" applyProtection="0">
      <alignment horizontal="center" textRotation="90"/>
    </xf>
    <xf numFmtId="0" fontId="17" fillId="3" borderId="3" applyNumberFormat="0" applyAlignment="0" applyProtection="0"/>
    <xf numFmtId="0" fontId="18" fillId="0" borderId="8" applyNumberFormat="0" applyFill="0" applyAlignment="0" applyProtection="0"/>
    <xf numFmtId="0" fontId="19" fillId="12" borderId="0" applyNumberFormat="0" applyBorder="0" applyAlignment="0" applyProtection="0"/>
    <xf numFmtId="0" fontId="6" fillId="0" borderId="0"/>
    <xf numFmtId="0" fontId="20" fillId="0" borderId="0"/>
    <xf numFmtId="0" fontId="21" fillId="5" borderId="9" applyNumberFormat="0" applyFont="0" applyAlignment="0" applyProtection="0"/>
    <xf numFmtId="0" fontId="22" fillId="11" borderId="10" applyNumberFormat="0" applyAlignment="0" applyProtection="0"/>
    <xf numFmtId="0" fontId="23" fillId="0" borderId="0" applyNumberFormat="0" applyBorder="0" applyProtection="0"/>
    <xf numFmtId="167" fontId="23" fillId="0" borderId="0" applyBorder="0" applyProtection="0"/>
    <xf numFmtId="0" fontId="24" fillId="0" borderId="0" applyNumberFormat="0" applyFill="0" applyBorder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16" borderId="0" applyNumberFormat="0" applyBorder="0" applyAlignment="0" applyProtection="0"/>
    <xf numFmtId="0" fontId="7" fillId="21" borderId="0" applyNumberFormat="0" applyBorder="0" applyAlignment="0" applyProtection="0"/>
    <xf numFmtId="0" fontId="17" fillId="3" borderId="3" applyNumberFormat="0" applyAlignment="0" applyProtection="0"/>
    <xf numFmtId="0" fontId="22" fillId="11" borderId="10" applyNumberFormat="0" applyAlignment="0" applyProtection="0"/>
    <xf numFmtId="0" fontId="9" fillId="11" borderId="3" applyNumberFormat="0" applyAlignment="0" applyProtection="0"/>
    <xf numFmtId="164" fontId="27" fillId="0" borderId="0" applyFont="0" applyFill="0" applyBorder="0" applyAlignment="0" applyProtection="0"/>
    <xf numFmtId="0" fontId="28" fillId="0" borderId="12" applyNumberFormat="0" applyFill="0" applyAlignment="0" applyProtection="0"/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10" fillId="22" borderId="4" applyNumberFormat="0" applyAlignment="0" applyProtection="0"/>
    <xf numFmtId="0" fontId="31" fillId="0" borderId="0" applyNumberFormat="0" applyFill="0" applyBorder="0" applyAlignment="0" applyProtection="0"/>
    <xf numFmtId="0" fontId="19" fillId="12" borderId="0" applyNumberFormat="0" applyBorder="0" applyAlignment="0" applyProtection="0"/>
    <xf numFmtId="0" fontId="32" fillId="0" borderId="0"/>
    <xf numFmtId="0" fontId="33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7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7" fillId="0" borderId="0"/>
    <xf numFmtId="0" fontId="6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4" fillId="0" borderId="0"/>
    <xf numFmtId="0" fontId="34" fillId="0" borderId="0"/>
    <xf numFmtId="0" fontId="6" fillId="0" borderId="0"/>
    <xf numFmtId="0" fontId="21" fillId="0" borderId="0"/>
    <xf numFmtId="0" fontId="37" fillId="0" borderId="0"/>
    <xf numFmtId="0" fontId="36" fillId="0" borderId="0"/>
    <xf numFmtId="0" fontId="8" fillId="8" borderId="0" applyNumberFormat="0" applyBorder="0" applyAlignment="0" applyProtection="0"/>
    <xf numFmtId="0" fontId="11" fillId="0" borderId="0" applyNumberFormat="0" applyFill="0" applyBorder="0" applyAlignment="0" applyProtection="0"/>
    <xf numFmtId="0" fontId="27" fillId="5" borderId="9" applyNumberFormat="0" applyFont="0" applyAlignment="0" applyProtection="0"/>
    <xf numFmtId="9" fontId="21" fillId="0" borderId="0" applyFont="0" applyFill="0" applyBorder="0" applyAlignment="0" applyProtection="0"/>
    <xf numFmtId="0" fontId="18" fillId="0" borderId="8" applyNumberFormat="0" applyFill="0" applyAlignment="0" applyProtection="0"/>
    <xf numFmtId="0" fontId="38" fillId="0" borderId="0"/>
    <xf numFmtId="0" fontId="26" fillId="0" borderId="0" applyNumberFormat="0" applyFill="0" applyBorder="0" applyAlignment="0" applyProtection="0"/>
    <xf numFmtId="168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34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2" fillId="7" borderId="0" applyNumberFormat="0" applyBorder="0" applyAlignment="0" applyProtection="0"/>
  </cellStyleXfs>
  <cellXfs count="21">
    <xf numFmtId="0" fontId="0" fillId="0" borderId="0" xfId="0"/>
    <xf numFmtId="0" fontId="2" fillId="0" borderId="0" xfId="0" applyFont="1" applyFill="1" applyBorder="1" applyAlignment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Fill="1" applyBorder="1" applyAlignment="1">
      <alignment vertical="center"/>
    </xf>
    <xf numFmtId="2" fontId="5" fillId="0" borderId="2" xfId="0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/>
    </xf>
    <xf numFmtId="0" fontId="40" fillId="0" borderId="2" xfId="0" applyFont="1" applyFill="1" applyBorder="1" applyAlignment="1">
      <alignment vertical="center"/>
    </xf>
    <xf numFmtId="2" fontId="40" fillId="0" borderId="2" xfId="0" applyNumberFormat="1" applyFont="1" applyFill="1" applyBorder="1" applyAlignment="1">
      <alignment vertical="center"/>
    </xf>
    <xf numFmtId="2" fontId="40" fillId="0" borderId="2" xfId="0" applyNumberFormat="1" applyFont="1" applyFill="1" applyBorder="1" applyAlignment="1">
      <alignment horizontal="center" vertical="center"/>
    </xf>
    <xf numFmtId="0" fontId="40" fillId="0" borderId="2" xfId="0" applyFont="1" applyFill="1" applyBorder="1" applyAlignment="1">
      <alignment horizontal="center" vertical="center"/>
    </xf>
    <xf numFmtId="4" fontId="40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14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Акцент1 2" xfId="19"/>
    <cellStyle name="40% - Акцент2 2" xfId="20"/>
    <cellStyle name="40% - Акцент3 2" xfId="21"/>
    <cellStyle name="40% - Акцент4 2" xfId="22"/>
    <cellStyle name="40% - Акцент5 2" xfId="23"/>
    <cellStyle name="40% - Акцент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Акцент1 2" xfId="31"/>
    <cellStyle name="60% - Акцент2 2" xfId="32"/>
    <cellStyle name="60% - Акцент3 2" xfId="33"/>
    <cellStyle name="60% - Акцент4 2" xfId="34"/>
    <cellStyle name="60% - Акцент5 2" xfId="35"/>
    <cellStyle name="60% - Акцент6 2" xfId="36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cel Built-in Normal" xfId="46"/>
    <cellStyle name="Excel Built-in Normal 2" xfId="47"/>
    <cellStyle name="Explanatory Text" xfId="48"/>
    <cellStyle name="Good" xfId="49"/>
    <cellStyle name="Heading" xfId="50"/>
    <cellStyle name="Heading 1" xfId="51"/>
    <cellStyle name="Heading 2" xfId="52"/>
    <cellStyle name="Heading 3" xfId="53"/>
    <cellStyle name="Heading 4" xfId="54"/>
    <cellStyle name="Heading1" xfId="55"/>
    <cellStyle name="Input" xfId="56"/>
    <cellStyle name="Linked Cell" xfId="57"/>
    <cellStyle name="Neutral" xfId="58"/>
    <cellStyle name="Normal 2" xfId="59"/>
    <cellStyle name="Normal_ICD10" xfId="60"/>
    <cellStyle name="Note" xfId="61"/>
    <cellStyle name="Output" xfId="62"/>
    <cellStyle name="Result" xfId="63"/>
    <cellStyle name="Result2" xfId="64"/>
    <cellStyle name="Title" xfId="65"/>
    <cellStyle name="Total" xfId="66"/>
    <cellStyle name="Warning Text" xfId="67"/>
    <cellStyle name="Акцент1 2" xfId="68"/>
    <cellStyle name="Акцент2 2" xfId="69"/>
    <cellStyle name="Акцент3 2" xfId="70"/>
    <cellStyle name="Акцент4 2" xfId="71"/>
    <cellStyle name="Акцент5 2" xfId="72"/>
    <cellStyle name="Акцент6 2" xfId="73"/>
    <cellStyle name="Ввод  2" xfId="74"/>
    <cellStyle name="Вывод 2" xfId="75"/>
    <cellStyle name="Вычисление 2" xfId="76"/>
    <cellStyle name="Денежный 2" xfId="77"/>
    <cellStyle name="Заголовок 1 2" xfId="78"/>
    <cellStyle name="Заголовок 2 2" xfId="79"/>
    <cellStyle name="Заголовок 3 2" xfId="80"/>
    <cellStyle name="Заголовок 4 2" xfId="81"/>
    <cellStyle name="Итог 2" xfId="82"/>
    <cellStyle name="Контрольная ячейка 2" xfId="83"/>
    <cellStyle name="Название 2" xfId="84"/>
    <cellStyle name="Нейтральный 2" xfId="85"/>
    <cellStyle name="Обычный" xfId="0" builtinId="0"/>
    <cellStyle name="Обычный 10" xfId="86"/>
    <cellStyle name="Обычный 14" xfId="87"/>
    <cellStyle name="Обычный 2" xfId="88"/>
    <cellStyle name="Обычный 2 2" xfId="89"/>
    <cellStyle name="Обычный 2 2 2" xfId="90"/>
    <cellStyle name="Обычный 2 2 3" xfId="91"/>
    <cellStyle name="Обычный 2 2 4" xfId="92"/>
    <cellStyle name="Обычный 2 2 5" xfId="93"/>
    <cellStyle name="Обычный 2 2 6" xfId="94"/>
    <cellStyle name="Обычный 2 2 7" xfId="95"/>
    <cellStyle name="Обычный 2 2_Объемы  ВМП предложения МЗПО" xfId="96"/>
    <cellStyle name="Обычный 2 3" xfId="97"/>
    <cellStyle name="Обычный 2 4" xfId="98"/>
    <cellStyle name="Обычный 2 5" xfId="99"/>
    <cellStyle name="Обычный 2 6" xfId="100"/>
    <cellStyle name="Обычный 2 7" xfId="101"/>
    <cellStyle name="Обычный 2 8" xfId="102"/>
    <cellStyle name="Обычный 2 9" xfId="103"/>
    <cellStyle name="Обычный 3" xfId="104"/>
    <cellStyle name="Обычный 3 2" xfId="105"/>
    <cellStyle name="Обычный 3 3" xfId="106"/>
    <cellStyle name="Обычный 3 4" xfId="107"/>
    <cellStyle name="Обычный 3 5" xfId="108"/>
    <cellStyle name="Обычный 3 6" xfId="109"/>
    <cellStyle name="Обычный 3 7" xfId="110"/>
    <cellStyle name="Обычный 3_Объемы  ВМП предложения МЗПО" xfId="111"/>
    <cellStyle name="Обычный 4" xfId="112"/>
    <cellStyle name="Обычный 4 2" xfId="113"/>
    <cellStyle name="Обычный 4 3" xfId="114"/>
    <cellStyle name="Обычный 4 4" xfId="115"/>
    <cellStyle name="Обычный 4 5" xfId="116"/>
    <cellStyle name="Обычный 4 6" xfId="117"/>
    <cellStyle name="Обычный 4 7" xfId="118"/>
    <cellStyle name="Обычный 4 8" xfId="119"/>
    <cellStyle name="Обычный 5" xfId="120"/>
    <cellStyle name="Обычный 5 2" xfId="121"/>
    <cellStyle name="Обычный 6" xfId="122"/>
    <cellStyle name="Обычный 6 2" xfId="123"/>
    <cellStyle name="Обычный 7" xfId="124"/>
    <cellStyle name="Обычный 8" xfId="125"/>
    <cellStyle name="Обычный 9" xfId="126"/>
    <cellStyle name="Плохой 2" xfId="127"/>
    <cellStyle name="Пояснение 2" xfId="128"/>
    <cellStyle name="Примечание 2" xfId="129"/>
    <cellStyle name="Процентный 2" xfId="130"/>
    <cellStyle name="Связанная ячейка 2" xfId="131"/>
    <cellStyle name="Стиль 1" xfId="132"/>
    <cellStyle name="Текст предупреждения 2" xfId="133"/>
    <cellStyle name="Тысячи [0]_Лист17" xfId="134"/>
    <cellStyle name="Тысячи_Лист17" xfId="135"/>
    <cellStyle name="Финансовый 2" xfId="136"/>
    <cellStyle name="Финансовый 2 2" xfId="137"/>
    <cellStyle name="Финансовый 2 3" xfId="138"/>
    <cellStyle name="Финансовый 3" xfId="139"/>
    <cellStyle name="Финансовый 4" xfId="140"/>
    <cellStyle name="Финансовый 4 2" xfId="141"/>
    <cellStyle name="Финансовый 5" xfId="142"/>
    <cellStyle name="Финансовый 5 2" xfId="143"/>
    <cellStyle name="Финансовый 6" xfId="144"/>
    <cellStyle name="Хороший 2" xfId="1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353784</xdr:colOff>
      <xdr:row>2</xdr:row>
      <xdr:rowOff>1496785</xdr:rowOff>
    </xdr:from>
    <xdr:to>
      <xdr:col>5</xdr:col>
      <xdr:colOff>707570</xdr:colOff>
      <xdr:row>2</xdr:row>
      <xdr:rowOff>1850571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95855" y="4177392"/>
          <a:ext cx="353786" cy="353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421821</xdr:colOff>
      <xdr:row>2</xdr:row>
      <xdr:rowOff>1455964</xdr:rowOff>
    </xdr:from>
    <xdr:to>
      <xdr:col>4</xdr:col>
      <xdr:colOff>884465</xdr:colOff>
      <xdr:row>2</xdr:row>
      <xdr:rowOff>1755322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1214" y="4136571"/>
          <a:ext cx="462644" cy="2993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95250</xdr:colOff>
      <xdr:row>2</xdr:row>
      <xdr:rowOff>1632857</xdr:rowOff>
    </xdr:from>
    <xdr:to>
      <xdr:col>7</xdr:col>
      <xdr:colOff>3129319</xdr:colOff>
      <xdr:row>2</xdr:row>
      <xdr:rowOff>1934936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99571" y="3320143"/>
          <a:ext cx="3034069" cy="3020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  <pageSetUpPr fitToPage="1"/>
  </sheetPr>
  <dimension ref="A1:K7"/>
  <sheetViews>
    <sheetView tabSelected="1" zoomScale="70" zoomScaleNormal="70" workbookViewId="0">
      <pane xSplit="6" ySplit="3" topLeftCell="G4" activePane="bottomRight" state="frozen"/>
      <selection activeCell="B8" sqref="B8"/>
      <selection pane="topRight" activeCell="B8" sqref="B8"/>
      <selection pane="bottomLeft" activeCell="B8" sqref="B8"/>
      <selection pane="bottomRight" activeCell="A2" sqref="A2:H2"/>
    </sheetView>
  </sheetViews>
  <sheetFormatPr defaultRowHeight="15" x14ac:dyDescent="0.25"/>
  <cols>
    <col min="1" max="1" width="4.5703125" style="1" customWidth="1"/>
    <col min="2" max="2" width="88.140625" style="1" customWidth="1"/>
    <col min="3" max="3" width="18.140625" style="1" customWidth="1"/>
    <col min="4" max="4" width="20.42578125" style="1" customWidth="1"/>
    <col min="5" max="5" width="19.28515625" style="1" customWidth="1"/>
    <col min="6" max="6" width="23.5703125" style="2" customWidth="1"/>
    <col min="7" max="7" width="21.5703125" style="2" customWidth="1"/>
    <col min="8" max="8" width="49.42578125" style="4" customWidth="1"/>
    <col min="9" max="9" width="21" style="4" customWidth="1"/>
    <col min="10" max="10" width="19.5703125" style="4" customWidth="1"/>
    <col min="11" max="11" width="18" style="4" bestFit="1" customWidth="1"/>
    <col min="12" max="12" width="17.5703125" style="4" customWidth="1"/>
    <col min="13" max="13" width="18.85546875" style="4" customWidth="1"/>
    <col min="14" max="14" width="18" style="4" bestFit="1" customWidth="1"/>
    <col min="15" max="16384" width="9.140625" style="4"/>
  </cols>
  <sheetData>
    <row r="1" spans="1:11" ht="126.75" customHeight="1" x14ac:dyDescent="0.25">
      <c r="A1" s="5"/>
      <c r="B1" s="5"/>
      <c r="C1" s="5"/>
      <c r="E1" s="5"/>
      <c r="F1" s="6"/>
      <c r="G1" s="6"/>
      <c r="H1" s="3" t="s">
        <v>15</v>
      </c>
      <c r="I1" s="6"/>
      <c r="J1" s="7"/>
    </row>
    <row r="2" spans="1:11" ht="84.75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</row>
    <row r="3" spans="1:11" ht="175.5" customHeight="1" x14ac:dyDescent="0.25">
      <c r="A3" s="8" t="s">
        <v>0</v>
      </c>
      <c r="B3" s="9" t="s">
        <v>1</v>
      </c>
      <c r="C3" s="9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10"/>
      <c r="J3"/>
      <c r="K3"/>
    </row>
    <row r="4" spans="1:11" ht="21" customHeight="1" x14ac:dyDescent="0.25">
      <c r="A4" s="8">
        <v>1</v>
      </c>
      <c r="B4" s="9">
        <v>2</v>
      </c>
      <c r="C4" s="9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  <c r="I4" s="10"/>
      <c r="J4" s="10"/>
    </row>
    <row r="5" spans="1:11" ht="37.5" customHeight="1" x14ac:dyDescent="0.25">
      <c r="A5" s="11">
        <v>1</v>
      </c>
      <c r="B5" s="11" t="s">
        <v>8</v>
      </c>
      <c r="C5" s="11" t="s">
        <v>9</v>
      </c>
      <c r="D5" s="11">
        <v>5788.17</v>
      </c>
      <c r="E5" s="12">
        <v>1.05</v>
      </c>
      <c r="F5" s="13">
        <v>20</v>
      </c>
      <c r="G5" s="9">
        <v>1.0069999999999999</v>
      </c>
      <c r="H5" s="14">
        <f t="shared" ref="H5:H7" si="0">ROUND((D5*E5)*((F5*G5/100)+((100-F5)/100)),2)</f>
        <v>6086.09</v>
      </c>
      <c r="I5" s="10"/>
      <c r="J5" s="10"/>
    </row>
    <row r="6" spans="1:11" ht="27" customHeight="1" x14ac:dyDescent="0.25">
      <c r="A6" s="11">
        <v>2</v>
      </c>
      <c r="B6" s="11" t="s">
        <v>10</v>
      </c>
      <c r="C6" s="11" t="s">
        <v>11</v>
      </c>
      <c r="D6" s="15">
        <v>4098.53</v>
      </c>
      <c r="E6" s="16">
        <v>1</v>
      </c>
      <c r="F6" s="17">
        <v>15</v>
      </c>
      <c r="G6" s="18">
        <v>1.0069999999999999</v>
      </c>
      <c r="H6" s="19">
        <f t="shared" si="0"/>
        <v>4102.83</v>
      </c>
      <c r="I6" s="10"/>
      <c r="J6" s="10"/>
    </row>
    <row r="7" spans="1:11" ht="39" customHeight="1" x14ac:dyDescent="0.25">
      <c r="A7" s="11">
        <v>3</v>
      </c>
      <c r="B7" s="11" t="s">
        <v>12</v>
      </c>
      <c r="C7" s="11" t="s">
        <v>13</v>
      </c>
      <c r="D7" s="15">
        <v>4098.53</v>
      </c>
      <c r="E7" s="16">
        <v>1.24</v>
      </c>
      <c r="F7" s="17">
        <v>15</v>
      </c>
      <c r="G7" s="18">
        <v>1.0069999999999999</v>
      </c>
      <c r="H7" s="19">
        <f t="shared" si="0"/>
        <v>5087.51</v>
      </c>
      <c r="I7" s="10"/>
      <c r="J7" s="10"/>
    </row>
  </sheetData>
  <mergeCells count="1">
    <mergeCell ref="A2:H2"/>
  </mergeCells>
  <pageMargins left="0.39370078740157483" right="0" top="0.47244094488188981" bottom="0.55118110236220474" header="0.31496062992125984" footer="0.31496062992125984"/>
  <pageSetup paperSize="9" scale="58" fitToHeight="7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Павлик Екатерина Павловна</dc:creator>
  <cp:lastModifiedBy>SMIRNOVA</cp:lastModifiedBy>
  <cp:lastPrinted>2019-12-17T15:06:19Z</cp:lastPrinted>
  <dcterms:created xsi:type="dcterms:W3CDTF">2018-04-09T14:43:40Z</dcterms:created>
  <dcterms:modified xsi:type="dcterms:W3CDTF">2020-01-08T17:04:49Z</dcterms:modified>
</cp:coreProperties>
</file>